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02AFB5F-ED0E-44CA-97E3-BED7A27B3A16}" xr6:coauthVersionLast="47" xr6:coauthVersionMax="47" xr10:uidLastSave="{00000000-0000-0000-0000-000000000000}"/>
  <bookViews>
    <workbookView xWindow="47850" yWindow="2025" windowWidth="28215" windowHeight="1645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4" l="1"/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N34" i="154" s="1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<sst xmlns="http://schemas.openxmlformats.org/spreadsheetml/2006/main" count="2253" uniqueCount="406">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</sst>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-2539867.25</v>
      </c>
      <c r="Y26" s="181">
        <f t="shared" si="13"/>
        <v>-2545481</v>
      </c>
      <c r="Z26" s="217">
        <f>AVERAGE(Y26:Y34)</f>
        <v>-2540282.222222222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-2543602</v>
      </c>
      <c r="Y33" s="181">
        <f>Y32-K33-L33</f>
        <v>-2543602</v>
      </c>
      <c r="Z33" s="217">
        <f>AVERAGE(Y33:Y41)</f>
        <v>-2543603.4444444445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2393867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2393867</v>
      </c>
      <c r="O34" s="67">
        <f t="shared" si="3"/>
        <v>87478.867142857154</v>
      </c>
      <c r="P34" s="7">
        <f t="shared" si="6"/>
        <v>2449408.2800000003</v>
      </c>
      <c r="Q34" s="164">
        <f>Q33+N34</f>
        <v>2563728.5099999998</v>
      </c>
      <c r="R34" s="29">
        <f t="shared" si="1"/>
        <v>151.04529082004788</v>
      </c>
      <c r="S34" s="5">
        <f>SUM($Q$7:$Q34)/T34</f>
        <v>258853.86714285702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-2543602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/>
      <c r="F35" s="23"/>
      <c r="G35" s="26">
        <f>D35+E35+F35-E34-F34</f>
        <v>961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961</v>
      </c>
      <c r="O35" s="67">
        <f t="shared" si="3"/>
        <v>166990.47551724137</v>
      </c>
      <c r="P35" s="7">
        <f t="shared" si="6"/>
        <v>4842723.79</v>
      </c>
      <c r="Q35" s="164">
        <f>Q34+N35+1</f>
        <v>2564690.5099999998</v>
      </c>
      <c r="R35" s="29">
        <f t="shared" si="1"/>
        <v>197.44156120626769</v>
      </c>
      <c r="S35" s="5">
        <f>SUM($Q$7:$Q35)/T35</f>
        <v>338365.47551724123</v>
      </c>
      <c r="T35" s="18">
        <v>29</v>
      </c>
      <c r="U35" s="4"/>
      <c r="V35" s="131"/>
      <c r="W35" s="105"/>
      <c r="X35" s="217"/>
      <c r="Y35" s="181">
        <f>Y34-K35-L35-1</f>
        <v>-2543603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241201.34333333332</v>
      </c>
      <c r="P36" s="7">
        <f t="shared" si="6"/>
        <v>7236040.2999999998</v>
      </c>
      <c r="Q36" s="164">
        <f>Q35+N36+1</f>
        <v>2564691.5099999998</v>
      </c>
      <c r="R36" s="29">
        <f t="shared" si="1"/>
        <v>240.74534986627754</v>
      </c>
      <c r="S36" s="5">
        <f>SUM($Q$7:$Q36)/T36+1</f>
        <v>412577.34333333315</v>
      </c>
      <c r="T36" s="18">
        <v>30</v>
      </c>
      <c r="U36" s="4"/>
      <c r="V36" s="136"/>
      <c r="W36" s="105"/>
      <c r="X36" s="217"/>
      <c r="Y36" s="181">
        <f>Y35-K36-L36-1</f>
        <v>-2543604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310624.38096774189</v>
      </c>
      <c r="P37" s="7">
        <f t="shared" si="6"/>
        <v>9629355.8099999987</v>
      </c>
      <c r="Q37" s="164">
        <f>Q36+N37-1</f>
        <v>2564690.5099999998</v>
      </c>
      <c r="R37" s="29">
        <f t="shared" si="1"/>
        <v>281.25478101691715</v>
      </c>
      <c r="S37" s="5">
        <f>SUM($Q$7:$Q37)/T37+1</f>
        <v>482000.38096774177</v>
      </c>
      <c r="T37" s="18">
        <v>31</v>
      </c>
      <c r="U37" s="27"/>
      <c r="V37" s="137"/>
      <c r="W37" s="105"/>
      <c r="X37" s="217"/>
      <c r="Y37" s="181">
        <f t="shared" si="13"/>
        <v>-2543604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375708.50999999995</v>
      </c>
      <c r="P38" s="7">
        <f t="shared" si="6"/>
        <v>12022672.319999998</v>
      </c>
      <c r="Q38" s="164">
        <f>Q37+N38+1</f>
        <v>2564691.5099999998</v>
      </c>
      <c r="R38" s="29">
        <f t="shared" si="1"/>
        <v>319.23180743982482</v>
      </c>
      <c r="S38" s="5">
        <f>SUM($Q$7:$Q38)/T38</f>
        <v>547083.50999999978</v>
      </c>
      <c r="T38" s="18">
        <v>32</v>
      </c>
      <c r="U38" s="27"/>
      <c r="V38" s="137"/>
      <c r="W38" s="105"/>
      <c r="X38" s="217"/>
      <c r="Y38" s="181">
        <f t="shared" si="13"/>
        <v>-2543604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436848.1463636363</v>
      </c>
      <c r="P39" s="7">
        <f t="shared" si="6"/>
        <v>14415988.829999998</v>
      </c>
      <c r="Q39" s="164">
        <f t="shared" si="15"/>
        <v>2564691.5099999998</v>
      </c>
      <c r="R39" s="29">
        <f t="shared" si="1"/>
        <v>354.90774404880301</v>
      </c>
      <c r="S39" s="5">
        <f>SUM($Q$7:$Q39)/T39</f>
        <v>608223.14636363613</v>
      </c>
      <c r="T39" s="18">
        <v>33</v>
      </c>
      <c r="U39" s="27"/>
      <c r="V39" s="137"/>
      <c r="W39" s="105"/>
      <c r="X39" s="217"/>
      <c r="Y39" s="181">
        <f t="shared" si="13"/>
        <v>-2543604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494391.33352941164</v>
      </c>
      <c r="P40" s="7">
        <f t="shared" si="6"/>
        <v>16809305.339999996</v>
      </c>
      <c r="Q40" s="164">
        <f>Q39+N40</f>
        <v>2564691.5099999998</v>
      </c>
      <c r="R40" s="29">
        <f t="shared" si="1"/>
        <v>388.48509615137067</v>
      </c>
      <c r="S40" s="5">
        <f>SUM($Q$7:$Q40)/T40</f>
        <v>665766.33352941147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-2543604</v>
      </c>
      <c r="Z40" s="217">
        <f>AVERAGE(Y40:Y48)</f>
        <v>-2543604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548646.30999999982</v>
      </c>
      <c r="P41" s="7">
        <f t="shared" si="6"/>
        <v>19202620.849999994</v>
      </c>
      <c r="Q41" s="164">
        <f>Q40+N41-1</f>
        <v>2564690.5099999998</v>
      </c>
      <c r="R41" s="29">
        <f t="shared" si="1"/>
        <v>420.14372574762922</v>
      </c>
      <c r="S41" s="5">
        <f>SUM($Q$7:$Q41)/T41</f>
        <v>720021.30999999959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-2543604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v>-10228</v>
      </c>
      <c r="E42" s="87"/>
      <c r="F42" s="23"/>
      <c r="G42" s="26">
        <f>D42+E42+F42-E41-F41</f>
        <v>-10228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-10228</v>
      </c>
      <c r="O42" s="67">
        <f t="shared" si="3"/>
        <v>599603.03777777753</v>
      </c>
      <c r="P42" s="7">
        <f t="shared" si="6"/>
        <v>21585709.359999992</v>
      </c>
      <c r="Q42" s="164">
        <f>Q41+N42+1</f>
        <v>2554463.5099999998</v>
      </c>
      <c r="R42" s="29">
        <f t="shared" si="1"/>
        <v>449.87777550854986</v>
      </c>
      <c r="S42" s="5">
        <f>SUM($Q$7:$Q42)/T42</f>
        <v>770978.0377777773</v>
      </c>
      <c r="T42" s="18">
        <v>36</v>
      </c>
      <c r="U42" s="138"/>
      <c r="V42" s="131"/>
      <c r="W42" s="105"/>
      <c r="X42" s="217"/>
      <c r="Y42" s="181">
        <f t="shared" si="13"/>
        <v>-2543604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647805.34783783753</v>
      </c>
      <c r="P43" s="7">
        <f t="shared" si="6"/>
        <v>23968797.86999999</v>
      </c>
      <c r="Q43" s="164">
        <f>Q42+N43</f>
        <v>2554463.5099999998</v>
      </c>
      <c r="R43" s="29">
        <f t="shared" si="1"/>
        <v>478.00457933644776</v>
      </c>
      <c r="S43" s="5">
        <f>SUM($Q$7:$Q43)/T43</f>
        <v>819180.34783783741</v>
      </c>
      <c r="T43" s="18">
        <v>37</v>
      </c>
      <c r="U43" s="138"/>
      <c r="V43" s="131"/>
      <c r="W43" s="105"/>
      <c r="X43" s="217"/>
      <c r="Y43" s="181">
        <f t="shared" si="13"/>
        <v>-2543604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693470.66789473651</v>
      </c>
      <c r="P44" s="7">
        <f t="shared" si="6"/>
        <v>26351885.379999988</v>
      </c>
      <c r="Q44" s="164">
        <f>Q43+N44-1</f>
        <v>2554462.5099999998</v>
      </c>
      <c r="R44" s="29">
        <f t="shared" si="1"/>
        <v>504.65100971246466</v>
      </c>
      <c r="S44" s="5">
        <f>SUM($Q$7:$Q44)/T44</f>
        <v>864845.66789473628</v>
      </c>
      <c r="T44" s="18">
        <v>38</v>
      </c>
      <c r="U44" s="138"/>
      <c r="V44" s="131"/>
      <c r="W44" s="105"/>
      <c r="X44" s="217"/>
      <c r="Y44" s="181">
        <f t="shared" si="13"/>
        <v>-2543604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736794.20230769191</v>
      </c>
      <c r="P45" s="7">
        <f t="shared" si="6"/>
        <v>28734973.889999986</v>
      </c>
      <c r="Q45" s="164">
        <f>Q44+N45+1</f>
        <v>2554463.5099999998</v>
      </c>
      <c r="R45" s="29">
        <f t="shared" si="1"/>
        <v>529.93097144139563</v>
      </c>
      <c r="S45" s="5">
        <f>SUM($Q$7:$Q45)/T45</f>
        <v>908169.2023076918</v>
      </c>
      <c r="T45" s="18">
        <v>39</v>
      </c>
      <c r="U45" s="138"/>
      <c r="V45" s="131"/>
      <c r="W45" s="105"/>
      <c r="X45" s="217"/>
      <c r="Y45" s="181">
        <f t="shared" si="13"/>
        <v>-2543604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777951.55999999959</v>
      </c>
      <c r="P46" s="7">
        <f t="shared" si="6"/>
        <v>31118062.399999984</v>
      </c>
      <c r="Q46" s="164">
        <f t="shared" ref="Q46" si="16">Q45+N46</f>
        <v>2554463.5099999998</v>
      </c>
      <c r="R46" s="29">
        <f t="shared" si="1"/>
        <v>553.94693508388002</v>
      </c>
      <c r="S46" s="5">
        <f>SUM($Q$7:$Q46)/T46</f>
        <v>949326.55999999936</v>
      </c>
      <c r="T46" s="18">
        <v>40</v>
      </c>
      <c r="U46" s="138"/>
      <c r="V46" s="131"/>
      <c r="W46" s="105"/>
      <c r="X46" s="217"/>
      <c r="Y46" s="181">
        <f t="shared" si="13"/>
        <v>-2543604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817101.2417073166</v>
      </c>
      <c r="P47" s="7">
        <f t="shared" si="6"/>
        <v>33501150.909999982</v>
      </c>
      <c r="Q47" s="164">
        <f>Q46+N47</f>
        <v>2554463.5099999998</v>
      </c>
      <c r="R47" s="29">
        <f t="shared" si="1"/>
        <v>576.79138830477984</v>
      </c>
      <c r="S47" s="5">
        <f>SUM($Q$7:$Q47)/T47</f>
        <v>988476.24170731648</v>
      </c>
      <c r="T47" s="18">
        <v>41</v>
      </c>
      <c r="U47" s="138"/>
      <c r="V47" s="131"/>
      <c r="W47" s="105"/>
      <c r="X47" s="217"/>
      <c r="Y47" s="181">
        <f>Y46-K47-L47</f>
        <v>-2543604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854386.67666666617</v>
      </c>
      <c r="P48" s="7">
        <f t="shared" si="6"/>
        <v>35884240.419999979</v>
      </c>
      <c r="Q48" s="164">
        <f>Q47+N48+1</f>
        <v>2554464.5099999998</v>
      </c>
      <c r="R48" s="29">
        <f t="shared" si="1"/>
        <v>598.54802431315306</v>
      </c>
      <c r="S48" s="5">
        <f>SUM($Q$7:$Q48)/T48</f>
        <v>1025761.6766666661</v>
      </c>
      <c r="T48" s="18">
        <v>42</v>
      </c>
      <c r="U48" s="138"/>
      <c r="V48" s="131"/>
      <c r="W48" s="105"/>
      <c r="X48" s="217"/>
      <c r="Y48" s="181">
        <f t="shared" si="13"/>
        <v>-2543604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6"/>
  <sheetViews>
    <sheetView topLeftCell="A5835" workbookViewId="0">
      <selection activeCell="D5856" sqref="D585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2026-03-10T10:30:43Z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